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Metallic Minerals Corp\Dropbox (Metallic Minerals)\Exploration\_Projects\Keno-Lightning\Exploration\Drilling\2017\Homestake\Diamond\HS17-025\Log_Summary\"/>
    </mc:Choice>
  </mc:AlternateContent>
  <bookViews>
    <workbookView xWindow="0" yWindow="915" windowWidth="19200" windowHeight="7815" activeTab="2" xr2:uid="{00000000-000D-0000-FFFF-FFFF00000000}"/>
  </bookViews>
  <sheets>
    <sheet name="Summary" sheetId="1" r:id="rId1"/>
    <sheet name="Logging form" sheetId="2" r:id="rId2"/>
    <sheet name="Samples" sheetId="3" r:id="rId3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3" i="2"/>
  <c r="C4" i="3"/>
  <c r="C5" i="3"/>
  <c r="C6" i="3"/>
  <c r="C7" i="3"/>
  <c r="C8" i="3"/>
  <c r="C9" i="3"/>
  <c r="C10" i="3"/>
  <c r="C3" i="3"/>
</calcChain>
</file>

<file path=xl/sharedStrings.xml><?xml version="1.0" encoding="utf-8"?>
<sst xmlns="http://schemas.openxmlformats.org/spreadsheetml/2006/main" count="310" uniqueCount="163">
  <si>
    <t xml:space="preserve">HOLE_ID: </t>
  </si>
  <si>
    <t xml:space="preserve">DRILL CONTRACTOR: </t>
  </si>
  <si>
    <t xml:space="preserve">START  DATE / TIME: </t>
  </si>
  <si>
    <t xml:space="preserve">DRILLER: </t>
  </si>
  <si>
    <t xml:space="preserve">FINISH  DATE / TIME: </t>
  </si>
  <si>
    <t xml:space="preserve">PROJECT: </t>
  </si>
  <si>
    <t xml:space="preserve">PROSPECT: </t>
  </si>
  <si>
    <t>DRILLHOLE SUMMARY</t>
  </si>
  <si>
    <t xml:space="preserve">PROJECT CODE: </t>
  </si>
  <si>
    <t xml:space="preserve">(Slow drilling, etc) </t>
  </si>
  <si>
    <t xml:space="preserve">EOH CODE: </t>
  </si>
  <si>
    <t xml:space="preserve">LOGGED BY: </t>
  </si>
  <si>
    <t xml:space="preserve">DATE: </t>
  </si>
  <si>
    <t xml:space="preserve">DRILL TYPE: </t>
  </si>
  <si>
    <t xml:space="preserve">NAD83 UTM  E: </t>
  </si>
  <si>
    <t xml:space="preserve">NAD83 UTM  N: </t>
  </si>
  <si>
    <t xml:space="preserve">ELEVATION: </t>
  </si>
  <si>
    <t xml:space="preserve">CROSS SECTION: </t>
  </si>
  <si>
    <t xml:space="preserve">COLLAR DIP: </t>
  </si>
  <si>
    <t xml:space="preserve">TRUE AZIMUTH: </t>
  </si>
  <si>
    <t xml:space="preserve">PRECOLLAR LENGTH: </t>
  </si>
  <si>
    <t xml:space="preserve">TOTAL LENGTH: </t>
  </si>
  <si>
    <t xml:space="preserve">DH SURVEYED (Y/N): </t>
  </si>
  <si>
    <t xml:space="preserve">DH SURVEYED BY: </t>
  </si>
  <si>
    <t xml:space="preserve">DH SURVEY TOOL: </t>
  </si>
  <si>
    <t>CASING DEPTH:</t>
  </si>
  <si>
    <t>BIT SIZE AT COLLAR:</t>
  </si>
  <si>
    <t>REDUCED (BIT CHANGE):</t>
  </si>
  <si>
    <t>ORIENTED CORE (Y/N):</t>
  </si>
  <si>
    <t>TOOL TYPE: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</si>
  <si>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</si>
  <si>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</si>
  <si>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</si>
  <si>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</si>
  <si>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</si>
  <si>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</si>
  <si>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</si>
  <si>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</si>
  <si>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</si>
  <si>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</si>
  <si>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</si>
  <si>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</si>
  <si>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</si>
  <si>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</si>
  <si>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</si>
  <si>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</si>
  <si>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</si>
  <si>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</si>
  <si>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</si>
  <si>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</si>
  <si>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</si>
  <si>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</si>
  <si>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Date</t>
  </si>
  <si>
    <t>Sample No</t>
  </si>
  <si>
    <t>Sample type</t>
  </si>
  <si>
    <t>Sampled by</t>
  </si>
  <si>
    <t>Bag No</t>
  </si>
  <si>
    <t>Tag No</t>
  </si>
  <si>
    <t>Comments</t>
  </si>
  <si>
    <t>LITHA_%</t>
  </si>
  <si>
    <t>LITHB_%</t>
  </si>
  <si>
    <t>STRUCTURE</t>
  </si>
  <si>
    <t>STRUC_TCA</t>
  </si>
  <si>
    <t>SAMPLE</t>
  </si>
  <si>
    <t>SAMPLE_FROM</t>
  </si>
  <si>
    <t>SAMPLE_TO</t>
  </si>
  <si>
    <t>COMMENTS</t>
  </si>
  <si>
    <t>HS17-025</t>
  </si>
  <si>
    <t>CORE</t>
  </si>
  <si>
    <t>Mpelletier</t>
  </si>
  <si>
    <t>Qtz+-Apy stwk veins in quartzite</t>
  </si>
  <si>
    <t>BLANK</t>
  </si>
  <si>
    <t>Actual length of 0.65 m. Breccia w/ limonitic cement w/ trace galena</t>
  </si>
  <si>
    <t>Actual length of 0.55 m. Strongly fractured quartzite with trace gal+-sph in fractures.</t>
  </si>
  <si>
    <t>Actual length of 0.70 m. Healed fault zone breccia with potential sphalerite as vlets xc the breccia.</t>
  </si>
  <si>
    <t>Actual length of 0.90 m. Intensely fractured (lim-filled) quartzute. Trace galena.</t>
  </si>
  <si>
    <t>CDUP</t>
  </si>
  <si>
    <t>Crush duplicate</t>
  </si>
  <si>
    <t>Actual length of 1.40 m. Quartzite w/ 1% Apy in &lt;10 cm vein in stockwerk representing 15 vol%</t>
  </si>
  <si>
    <t>OVB</t>
  </si>
  <si>
    <t>QTZT</t>
  </si>
  <si>
    <t>GRN</t>
  </si>
  <si>
    <t>GRG</t>
  </si>
  <si>
    <t>QC</t>
  </si>
  <si>
    <t>FOL</t>
  </si>
  <si>
    <t>TILL</t>
  </si>
  <si>
    <t>BR</t>
  </si>
  <si>
    <t>GY</t>
  </si>
  <si>
    <t>SAND</t>
  </si>
  <si>
    <t>LMST</t>
  </si>
  <si>
    <t>GYL</t>
  </si>
  <si>
    <t>BRX</t>
  </si>
  <si>
    <t>RBR</t>
  </si>
  <si>
    <t>GG</t>
  </si>
  <si>
    <t>GRSCH</t>
  </si>
  <si>
    <t>GBK</t>
  </si>
  <si>
    <t>QI</t>
  </si>
  <si>
    <t>NOD</t>
  </si>
  <si>
    <t>QZ</t>
  </si>
  <si>
    <t>LIM</t>
  </si>
  <si>
    <t>TR</t>
  </si>
  <si>
    <t>FOD</t>
  </si>
  <si>
    <t>BXD</t>
  </si>
  <si>
    <t>ECH</t>
  </si>
  <si>
    <t>QIS</t>
  </si>
  <si>
    <t>QAS</t>
  </si>
  <si>
    <t>APY</t>
  </si>
  <si>
    <t>LIM-MNO</t>
  </si>
  <si>
    <t>SCHQTZT</t>
  </si>
  <si>
    <t>VN</t>
  </si>
  <si>
    <t>OTH</t>
  </si>
  <si>
    <t>EHD</t>
  </si>
  <si>
    <t>BK</t>
  </si>
  <si>
    <t>EXT</t>
  </si>
  <si>
    <t>QS</t>
  </si>
  <si>
    <t>STW</t>
  </si>
  <si>
    <t>SPH</t>
  </si>
  <si>
    <t>VLET</t>
  </si>
  <si>
    <t>EUH</t>
  </si>
  <si>
    <t>BL</t>
  </si>
  <si>
    <t>GYB</t>
  </si>
  <si>
    <t>Keno-Lightning</t>
  </si>
  <si>
    <t>Homestake</t>
  </si>
  <si>
    <t>Mireille Pelletier</t>
  </si>
  <si>
    <t>HQ</t>
  </si>
  <si>
    <t>Diamond drill, HQ</t>
  </si>
  <si>
    <t>Y</t>
  </si>
  <si>
    <t>New Age Drilling</t>
  </si>
  <si>
    <t>Reflex EZ-SHOT</t>
  </si>
  <si>
    <t>No</t>
  </si>
  <si>
    <t>N</t>
  </si>
  <si>
    <t>N/A</t>
  </si>
  <si>
    <t>Devin and Doug</t>
  </si>
  <si>
    <t>Unknown, ask SKMorris</t>
  </si>
  <si>
    <t xml:space="preserve">The hole encountered major drilling issues probably due to drilling down slope, as there is extensive felsenmeer cover on the north facing slopes(lightning creek valley). Steeper drilling </t>
  </si>
  <si>
    <t xml:space="preserve">and deeper casing strongly recommended. </t>
  </si>
  <si>
    <t xml:space="preserve">Hole HS17-025 targeted both the number 1 and 6 veins (?... Ask SKMorris) and intercepted two, potentially three mineralization types. </t>
  </si>
  <si>
    <t>1. Breccia zones in quartzite consisting of semi-massive limonite and oxydes with subrounded 2-20 mm clasts. Trace galena observed. Poor recovery in those intervals, which are at 56 and 63 m.</t>
  </si>
  <si>
    <t>Actual length of 1.0 m. Late fault breccia and gouge with 2 x10 cm clay-limonite "rotten" bands //S2.</t>
  </si>
  <si>
    <t>2. Qtz-apy+-gal veins in a brittle stwk., with veins less than 10 cm wide and apparently mostly oriented 15 degress TCA. No oxydes present, potentially more gold-rich.</t>
  </si>
  <si>
    <t xml:space="preserve">3. The third type consists in fault gouge and breccia hosted in quartzite with ground 10-20 cm wide, foliation-parallel qtz-lim veins. Dark grey coloured, the rock is seemingly dense and might contain sulphides, </t>
  </si>
  <si>
    <t>although they could not be observed with a hand lens.</t>
  </si>
  <si>
    <t>Poor recovery, 50% QTZT, 30% siliceous greenstone 20% chl-altered greenstone.</t>
  </si>
  <si>
    <t>Fragments of core, no contacts observed between lithologies. Qtzt w/ tr-1% sericite in &lt;1 mm bands //S2. M-grained greenstone, w/ beige clay alteration and 5-8% chlorite</t>
  </si>
  <si>
    <t>Sandy silt, w/ 30% angular to subangular qtzt fragments.</t>
  </si>
  <si>
    <t>Massive qtzt (low to no ser.). Series of 1-2 mm brittle qtz-lim fractures +- 15TCA.</t>
  </si>
  <si>
    <t>Silty sand w/ 10-15% &lt;1 cm qtzt grains.</t>
  </si>
  <si>
    <t>Massive limy qtzt, w/2-3% &lt;1 mm diss cc/ak grains. Rare &lt;20 cm limestone beds. Common 20 cm+ intervals of till/sand</t>
  </si>
  <si>
    <t>Massive qtzt w/ rare lim-filled fractures. Zone of 20 cm of &lt;5 cm extensional qtz-lim brittle stwk. Rare &lt;50 cm intervals of qtzt w/ diss cc+ak. GRN in brken core</t>
  </si>
  <si>
    <t>Limy qtzt w/ rare &lt;3 cm limestone bands //S2. Very poor recovery, prob due to creep between massive felsenmeer blocks.</t>
  </si>
  <si>
    <t>Potentially silicified qtzt w/ qtz-apy vein stwk (vein thicknes &lt;10 cm). Potential vein @ 55 m, but close to no recovery…</t>
  </si>
  <si>
    <t>Directly above gouge zone, limonite vein stwk @ UCT transitioning to breccia with limonitic cement. No sulphides observed</t>
  </si>
  <si>
    <t>Graphitic schist gouge w/ rare carbonate-qtz crumbs.</t>
  </si>
  <si>
    <t>Massive, weakly schistose w/ lim and yellow oxyde (?, sulfur?!) on fractures. Rare 1-3 mm lim veins (&lt;5 mm) @ 15 TCA.</t>
  </si>
  <si>
    <t>Gouge of graphitic schist</t>
  </si>
  <si>
    <t>Prospective looking pure qtzt w/ common LIM-MnO filled fractures w/ tr. Galena @ 63.4 m. In-situ brecciation w/ lim-filled fractures over 5 cm @ LCT.</t>
  </si>
  <si>
    <t>Graphitic gouge (no sulphides) w/ 5 cm extensional qtz veins //S2.</t>
  </si>
  <si>
    <t>Homogenous, less fractures and oxdation than qtzt above. One 2 cm qtz-lim vein @ 75.5 m.</t>
  </si>
  <si>
    <t>Massive gouge, no sulphides</t>
  </si>
  <si>
    <t>Strongly fractured (mostly &lt;5 cm pieces) qtzt w/ MnO (drk red) fill. BRX w/ qtz-lim matrix and ZnS (?) vlet overprint.</t>
  </si>
  <si>
    <t>Apparently sigmoidal, en echelon 5-50 mm qtz veins in schistose qtzt w/ 1-3% &lt;= 1 cm Apy blebs (in vein). Very broken @ UCT (crumbs), sharp LCT //S2.</t>
  </si>
  <si>
    <t>Fault zone w/ fault breccia w/ rare 1-3 cm +- angular qtzt clasts in siliceous schist. Gouge over 30% of interval. 2x15 cm "rotten" qtz flour-clay-limonite bands.</t>
  </si>
  <si>
    <t>EOH. Common weakly lim-stained fractures in qtzt, blocky interval. +-1 m of graphitic schist at 87-5-88.5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</si>
</sst>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0" fontId="2" fillId="0" borderId="1" xfId="0" applyFont="1" applyBorder="1"/>
    <xf numFmtId="0" fontId="2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2" fillId="3" borderId="1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2" fillId="0" borderId="0" xfId="0" applyFont="1"/>
    <xf numFmtId="0" fontId="3" fillId="3" borderId="0" xfId="0" applyFont="1" applyFill="1"/>
    <xf numFmtId="0" fontId="2" fillId="2" borderId="0" xfId="0" applyFont="1" applyFill="1" applyBorder="1" applyAlignment="1">
      <alignment horizontal="right" vertical="center"/>
    </xf>
    <xf numFmtId="0" fontId="2" fillId="3" borderId="2" xfId="0" applyFont="1" applyFill="1" applyBorder="1"/>
    <xf numFmtId="0" fontId="2" fillId="3" borderId="3" xfId="0" applyFont="1" applyFill="1" applyBorder="1"/>
    <xf numFmtId="15" fontId="2" fillId="0" borderId="1" xfId="0" applyNumberFormat="1" applyFont="1" applyBorder="1"/>
    <xf numFmtId="0" fontId="2" fillId="0" borderId="0" xfId="0" applyFont="1" applyBorder="1"/>
    <xf numFmtId="15" fontId="0" fillId="0" borderId="0" xfId="0" applyNumberFormat="1"/>
    <xf numFmtId="2" fontId="0" fillId="0" borderId="0" xfId="0" applyNumberFormat="1"/>
    <xf numFmtId="15" fontId="2" fillId="3" borderId="1" xfId="0" applyNumberFormat="1" applyFont="1" applyFill="1" applyBorder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zoomScale="85" zoomScaleNormal="85" workbookViewId="0"/>
  </sheetViews>
  <sheetFormatPr defaultColWidth="9.7109375" defaultRowHeight="12.75"/>
  <cols>
    <col min="1" max="1" width="27.140625" style="4" bestFit="1" customWidth="1"/>
    <col min="2" max="2" width="32.140625" style="7" customWidth="1"/>
    <col min="3" max="3" width="9.7109375" style="7"/>
    <col min="4" max="4" width="17.42578125" style="7" customWidth="1"/>
    <col min="5" max="5" width="9.7109375" style="4"/>
    <col min="6" max="6" width="37.42578125" style="4" customWidth="1"/>
    <col min="7" max="7" width="22.28515625" style="7" customWidth="1"/>
    <col min="8" max="8" width="19.140625" style="7" customWidth="1"/>
    <col min="9" max="9" width="9.7109375" style="7"/>
    <col min="10" max="10" width="53.140625" style="7" customWidth="1"/>
    <col min="11" max="16384" width="9.7109375" style="7"/>
  </cols>
  <sheetData>
    <row r="1" spans="1:10" ht="21.75" customHeight="1">
      <c r="A1" s="1" t="s">
        <v>0</v>
      </c>
      <c r="B1" s="2" t="s">
        <v>67</v>
      </c>
      <c r="C1" s="3"/>
      <c r="D1" s="4" t="s">
        <v>1</v>
      </c>
      <c r="E1" s="18" t="s">
        <v>127</v>
      </c>
      <c r="F1" s="18"/>
      <c r="G1" s="3"/>
      <c r="H1" s="3"/>
      <c r="I1" s="5" t="s">
        <v>2</v>
      </c>
      <c r="J1" s="6" t="s">
        <v>133</v>
      </c>
    </row>
    <row r="2" spans="1:10" ht="21.75" customHeight="1">
      <c r="A2" s="1"/>
      <c r="B2" s="8"/>
      <c r="C2" s="3"/>
      <c r="D2" s="4" t="s">
        <v>3</v>
      </c>
      <c r="E2" s="18" t="s">
        <v>132</v>
      </c>
      <c r="F2" s="18"/>
      <c r="G2" s="3"/>
      <c r="H2" s="3"/>
      <c r="I2" s="5" t="s">
        <v>4</v>
      </c>
      <c r="J2" s="17">
        <v>42977</v>
      </c>
    </row>
    <row r="3" spans="1:10" ht="21.75" customHeight="1">
      <c r="A3" s="1" t="s">
        <v>5</v>
      </c>
      <c r="B3" s="2" t="s">
        <v>121</v>
      </c>
      <c r="C3" s="3"/>
      <c r="D3" s="4"/>
      <c r="E3" s="3"/>
      <c r="F3" s="3"/>
      <c r="G3" s="3"/>
      <c r="H3" s="3"/>
      <c r="I3" s="5"/>
      <c r="J3" s="3"/>
    </row>
    <row r="4" spans="1:10" ht="21.75" customHeight="1">
      <c r="A4" s="1" t="s">
        <v>6</v>
      </c>
      <c r="B4" s="2" t="s">
        <v>122</v>
      </c>
      <c r="C4" s="3"/>
      <c r="D4" s="4" t="s">
        <v>7</v>
      </c>
      <c r="E4" s="9"/>
      <c r="F4" s="3"/>
      <c r="G4" s="3"/>
      <c r="H4" s="3"/>
      <c r="I4" s="5"/>
      <c r="J4" s="3"/>
    </row>
    <row r="5" spans="1:10" ht="21.75" customHeight="1">
      <c r="A5" s="1" t="s">
        <v>8</v>
      </c>
      <c r="B5" s="2"/>
      <c r="C5" s="3"/>
      <c r="D5" s="10" t="s">
        <v>9</v>
      </c>
      <c r="E5" s="11" t="s">
        <v>134</v>
      </c>
      <c r="F5" s="11"/>
      <c r="G5" s="11"/>
      <c r="H5" s="11"/>
      <c r="I5" s="11"/>
      <c r="J5" s="11"/>
    </row>
    <row r="6" spans="1:10" ht="21.75" customHeight="1">
      <c r="A6" s="1" t="s">
        <v>10</v>
      </c>
      <c r="B6" s="2"/>
      <c r="C6" s="3"/>
      <c r="D6" s="4"/>
      <c r="E6" s="12" t="s">
        <v>135</v>
      </c>
      <c r="F6" s="12"/>
      <c r="G6" s="12"/>
      <c r="H6" s="12"/>
      <c r="I6" s="12"/>
      <c r="J6" s="12"/>
    </row>
    <row r="7" spans="1:10" ht="21.75" customHeight="1">
      <c r="A7" s="1"/>
      <c r="B7" s="8"/>
      <c r="C7" s="3"/>
      <c r="D7" s="4"/>
      <c r="E7" s="12" t="s">
        <v>136</v>
      </c>
      <c r="F7" s="12"/>
      <c r="G7" s="12"/>
      <c r="H7" s="12"/>
      <c r="I7" s="12"/>
      <c r="J7" s="12"/>
    </row>
    <row r="8" spans="1:10" ht="21.75" customHeight="1">
      <c r="A8" s="1" t="s">
        <v>11</v>
      </c>
      <c r="B8" s="2" t="s">
        <v>123</v>
      </c>
      <c r="C8" s="3"/>
      <c r="D8" s="4"/>
      <c r="E8" s="12" t="s">
        <v>137</v>
      </c>
      <c r="F8" s="12"/>
      <c r="G8" s="12"/>
      <c r="H8" s="12"/>
      <c r="I8" s="12"/>
      <c r="J8" s="12"/>
    </row>
    <row r="9" spans="1:10" ht="21.75" customHeight="1">
      <c r="A9" s="1" t="s">
        <v>12</v>
      </c>
      <c r="B9" s="13">
        <v>42978</v>
      </c>
      <c r="C9" s="3"/>
      <c r="D9" s="4"/>
      <c r="E9" s="12" t="s">
        <v>139</v>
      </c>
      <c r="F9" s="12"/>
      <c r="G9" s="12"/>
      <c r="H9" s="12"/>
      <c r="I9" s="12"/>
      <c r="J9" s="12"/>
    </row>
    <row r="10" spans="1:10" ht="21.75" customHeight="1">
      <c r="A10" s="1" t="s">
        <v>13</v>
      </c>
      <c r="B10" s="2" t="s">
        <v>125</v>
      </c>
      <c r="C10" s="3"/>
      <c r="D10" s="4"/>
      <c r="E10" s="12" t="s">
        <v>140</v>
      </c>
      <c r="F10" s="12"/>
      <c r="G10" s="12"/>
      <c r="H10" s="12"/>
      <c r="I10" s="12"/>
      <c r="J10" s="12"/>
    </row>
    <row r="11" spans="1:10" ht="21.75" customHeight="1">
      <c r="A11" s="1"/>
      <c r="B11" s="8"/>
      <c r="C11" s="3"/>
      <c r="D11" s="4"/>
      <c r="E11" s="12" t="s">
        <v>141</v>
      </c>
      <c r="F11" s="12"/>
      <c r="G11" s="12"/>
      <c r="H11" s="12"/>
      <c r="I11" s="12"/>
      <c r="J11" s="12"/>
    </row>
    <row r="12" spans="1:10" ht="21.75" customHeight="1">
      <c r="A12" s="1" t="s">
        <v>14</v>
      </c>
      <c r="B12" s="2">
        <v>490345</v>
      </c>
      <c r="C12" s="3"/>
      <c r="D12" s="4"/>
      <c r="E12" s="12"/>
      <c r="F12" s="12"/>
      <c r="G12" s="12"/>
      <c r="H12" s="12"/>
      <c r="I12" s="12"/>
      <c r="J12" s="12"/>
    </row>
    <row r="13" spans="1:10" ht="21.75" customHeight="1">
      <c r="A13" s="1" t="s">
        <v>15</v>
      </c>
      <c r="B13" s="2">
        <v>7087035</v>
      </c>
      <c r="C13" s="3"/>
      <c r="D13" s="4"/>
      <c r="E13" s="3"/>
      <c r="F13" s="3"/>
      <c r="G13" s="3"/>
      <c r="H13" s="3"/>
      <c r="I13" s="5"/>
      <c r="J13" s="3"/>
    </row>
    <row r="14" spans="1:10" ht="21.75" customHeight="1">
      <c r="A14" s="1" t="s">
        <v>16</v>
      </c>
      <c r="B14" s="2">
        <v>1303</v>
      </c>
      <c r="C14" s="3"/>
      <c r="D14" s="4" t="s">
        <v>17</v>
      </c>
      <c r="E14" s="3"/>
      <c r="F14" s="3"/>
      <c r="G14" s="3"/>
      <c r="H14" s="3"/>
      <c r="I14" s="5"/>
      <c r="J14" s="3"/>
    </row>
    <row r="15" spans="1:10" ht="21.75" customHeight="1">
      <c r="A15" s="1"/>
      <c r="B15" s="8"/>
      <c r="C15" s="3"/>
      <c r="D15" s="4"/>
      <c r="E15" s="3"/>
      <c r="F15" s="3"/>
      <c r="G15" s="3"/>
      <c r="H15" s="3"/>
      <c r="I15" s="5"/>
      <c r="J15" s="3"/>
    </row>
    <row r="16" spans="1:10" ht="21.75" customHeight="1">
      <c r="A16" s="1" t="s">
        <v>18</v>
      </c>
      <c r="B16" s="2">
        <v>-60</v>
      </c>
      <c r="C16" s="3"/>
      <c r="D16" s="4"/>
      <c r="E16" s="3"/>
      <c r="F16" s="3"/>
      <c r="G16" s="3"/>
      <c r="H16" s="3"/>
      <c r="I16" s="5"/>
      <c r="J16" s="3"/>
    </row>
    <row r="17" spans="1:10" ht="21.75" customHeight="1">
      <c r="A17" s="1" t="s">
        <v>19</v>
      </c>
      <c r="B17" s="2">
        <v>325</v>
      </c>
      <c r="C17" s="3"/>
      <c r="D17" s="4"/>
      <c r="E17" s="3"/>
      <c r="F17" s="3"/>
      <c r="G17" s="3"/>
      <c r="H17" s="3"/>
      <c r="I17" s="5"/>
      <c r="J17" s="3"/>
    </row>
    <row r="18" spans="1:10" ht="21.75" customHeight="1">
      <c r="A18" s="1" t="s">
        <v>20</v>
      </c>
      <c r="B18" s="2">
        <v>142</v>
      </c>
      <c r="C18" s="3"/>
      <c r="D18" s="4"/>
      <c r="E18" s="3"/>
      <c r="F18" s="3"/>
      <c r="G18" s="3"/>
      <c r="H18" s="3"/>
      <c r="I18" s="5"/>
      <c r="J18" s="3"/>
    </row>
    <row r="19" spans="1:10" ht="21.75" customHeight="1">
      <c r="A19" s="1" t="s">
        <v>21</v>
      </c>
      <c r="B19" s="2">
        <v>89</v>
      </c>
      <c r="C19" s="3"/>
      <c r="D19" s="4"/>
      <c r="E19" s="3"/>
      <c r="F19" s="3"/>
      <c r="G19" s="3"/>
      <c r="H19" s="3"/>
      <c r="I19" s="5"/>
      <c r="J19" s="3"/>
    </row>
    <row r="20" spans="1:10" ht="21.75" customHeight="1">
      <c r="A20" s="1"/>
      <c r="B20" s="8"/>
      <c r="C20" s="3"/>
      <c r="D20" s="4"/>
      <c r="E20" s="3"/>
      <c r="F20" s="3"/>
      <c r="G20" s="3"/>
      <c r="H20" s="3"/>
      <c r="I20" s="5"/>
      <c r="J20" s="3"/>
    </row>
    <row r="21" spans="1:10" ht="21.75" customHeight="1">
      <c r="A21" s="1" t="s">
        <v>22</v>
      </c>
      <c r="B21" s="2" t="s">
        <v>126</v>
      </c>
      <c r="C21" s="3"/>
      <c r="D21" s="4"/>
      <c r="E21" s="3"/>
      <c r="F21" s="3"/>
      <c r="G21" s="3"/>
      <c r="H21" s="3"/>
      <c r="I21" s="5"/>
      <c r="J21" s="3"/>
    </row>
    <row r="22" spans="1:10" ht="21.75" customHeight="1">
      <c r="A22" s="1" t="s">
        <v>23</v>
      </c>
      <c r="B22" s="2" t="s">
        <v>127</v>
      </c>
      <c r="C22" s="3"/>
      <c r="D22" s="4"/>
      <c r="E22" s="3"/>
      <c r="F22" s="3"/>
      <c r="G22" s="3"/>
      <c r="H22" s="3"/>
      <c r="I22" s="5"/>
      <c r="J22" s="3"/>
    </row>
    <row r="23" spans="1:10" ht="21.75" customHeight="1">
      <c r="A23" s="1" t="s">
        <v>24</v>
      </c>
      <c r="B23" s="2" t="s">
        <v>128</v>
      </c>
      <c r="C23" s="3"/>
      <c r="D23" s="4"/>
      <c r="E23" s="3"/>
      <c r="F23" s="3"/>
      <c r="G23" s="3"/>
      <c r="H23" s="3"/>
      <c r="I23" s="5"/>
      <c r="J23" s="3"/>
    </row>
    <row r="24" spans="1:10" ht="21.75" customHeight="1">
      <c r="A24" s="1"/>
      <c r="B24" s="14"/>
      <c r="C24" s="3"/>
      <c r="D24" s="4"/>
      <c r="E24" s="3"/>
      <c r="F24" s="3"/>
      <c r="G24" s="3"/>
      <c r="H24" s="3"/>
      <c r="I24" s="5"/>
      <c r="J24" s="3"/>
    </row>
    <row r="25" spans="1:10" ht="21.75" customHeight="1">
      <c r="A25" s="1" t="s">
        <v>25</v>
      </c>
      <c r="B25" s="2">
        <v>15</v>
      </c>
      <c r="C25" s="3"/>
      <c r="D25" s="4"/>
      <c r="E25" s="3"/>
      <c r="F25" s="3"/>
      <c r="G25" s="3"/>
      <c r="H25" s="3"/>
      <c r="I25" s="5"/>
      <c r="J25" s="3"/>
    </row>
    <row r="26" spans="1:10" ht="21.75" customHeight="1">
      <c r="A26" s="1" t="s">
        <v>26</v>
      </c>
      <c r="B26" s="2" t="s">
        <v>124</v>
      </c>
      <c r="C26" s="3"/>
      <c r="D26" s="4"/>
      <c r="E26" s="3"/>
      <c r="F26" s="3"/>
      <c r="G26" s="3"/>
      <c r="H26" s="3"/>
      <c r="I26" s="5"/>
      <c r="J26" s="3"/>
    </row>
    <row r="27" spans="1:10" ht="21.75" customHeight="1">
      <c r="A27" s="1" t="s">
        <v>27</v>
      </c>
      <c r="B27" s="2" t="s">
        <v>129</v>
      </c>
      <c r="C27" s="3"/>
      <c r="D27" s="4"/>
      <c r="E27" s="3"/>
      <c r="F27" s="3"/>
      <c r="G27" s="3"/>
      <c r="H27" s="3"/>
      <c r="I27" s="5"/>
      <c r="J27" s="3"/>
    </row>
    <row r="28" spans="1:10" ht="21.75" customHeight="1">
      <c r="A28" s="1"/>
      <c r="B28" s="8"/>
      <c r="C28" s="3"/>
      <c r="D28" s="4"/>
      <c r="E28" s="3"/>
      <c r="F28" s="3"/>
      <c r="G28" s="3"/>
      <c r="H28" s="3"/>
      <c r="I28" s="5"/>
      <c r="J28" s="3"/>
    </row>
    <row r="29" spans="1:10" ht="21.75" customHeight="1">
      <c r="A29" s="1" t="s">
        <v>28</v>
      </c>
      <c r="B29" s="2" t="s">
        <v>130</v>
      </c>
      <c r="C29" s="3"/>
      <c r="D29" s="4"/>
      <c r="E29" s="3"/>
      <c r="F29" s="3"/>
      <c r="G29" s="3"/>
      <c r="H29" s="3"/>
      <c r="I29" s="5"/>
      <c r="J29" s="3"/>
    </row>
    <row r="30" spans="1:10" ht="21.75" customHeight="1">
      <c r="A30" s="1" t="s">
        <v>29</v>
      </c>
      <c r="B30" s="2" t="s">
        <v>131</v>
      </c>
      <c r="C30" s="3"/>
      <c r="D30" s="4"/>
      <c r="E30" s="3"/>
      <c r="F30" s="3"/>
      <c r="G30" s="3"/>
      <c r="H30" s="3"/>
      <c r="I30" s="5"/>
      <c r="J30" s="3"/>
    </row>
    <row r="31" spans="1:10" ht="21.75" customHeight="1">
      <c r="A31" s="1"/>
      <c r="B31" s="8"/>
      <c r="C31" s="3"/>
      <c r="D31" s="4"/>
      <c r="E31" s="3"/>
      <c r="F31" s="3"/>
      <c r="G31" s="3"/>
      <c r="H31" s="3"/>
      <c r="I31" s="5"/>
      <c r="J31" s="3"/>
    </row>
    <row r="32" spans="1:10" ht="23.1" customHeight="1">
      <c r="A32" s="7"/>
      <c r="C32" s="3"/>
      <c r="D32" s="4"/>
      <c r="E32" s="3"/>
      <c r="F32" s="3"/>
      <c r="G32" s="3"/>
      <c r="H32" s="3"/>
      <c r="I32" s="5"/>
      <c r="J32" s="3"/>
    </row>
    <row r="33" spans="1:6" ht="23.1" customHeight="1">
      <c r="A33" s="7"/>
      <c r="E33" s="7"/>
      <c r="F33" s="7"/>
    </row>
    <row r="34" spans="1:6" ht="23.1" customHeight="1">
      <c r="E34" s="7"/>
      <c r="F34" s="7"/>
    </row>
    <row r="35" spans="1:6" ht="23.1" customHeight="1">
      <c r="E35" s="7"/>
      <c r="F35" s="7"/>
    </row>
    <row r="36" spans="1:6" ht="23.1" customHeight="1">
      <c r="E36" s="7"/>
      <c r="F36" s="7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6"/>
  <sheetViews>
    <sheetView workbookViewId="0">
      <pane xSplit="3" ySplit="1" topLeftCell="O2" activePane="bottomRight" state="frozen"/>
      <selection pane="topRight" activeCell="D1" sqref="D1"/>
      <selection pane="bottomLeft" activeCell="A2" sqref="A2"/>
      <selection pane="bottomRight" activeCell="U19" sqref="U19"/>
    </sheetView>
  </sheetViews>
  <sheetFormatPr defaultRowHeight="15"/>
  <cols>
    <col min="1" max="1" width="9" bestFit="1" customWidth="1"/>
    <col min="2" max="2" width="7.85546875" bestFit="1" customWidth="1"/>
    <col min="3" max="3" width="6" bestFit="1" customWidth="1"/>
    <col min="4" max="4" width="5.85546875" bestFit="1" customWidth="1"/>
    <col min="5" max="5" width="8.140625" bestFit="1" customWidth="1"/>
    <col min="6" max="6" width="5.85546875" bestFit="1" customWidth="1"/>
    <col min="7" max="7" width="8.140625" bestFit="1" customWidth="1"/>
    <col min="8" max="8" width="6.85546875" bestFit="1" customWidth="1"/>
    <col min="9" max="9" width="6.7109375" bestFit="1" customWidth="1"/>
    <col min="10" max="10" width="10.7109375" bestFit="1" customWidth="1"/>
    <col min="11" max="11" width="10.140625" bestFit="1" customWidth="1"/>
    <col min="12" max="12" width="6" bestFit="1" customWidth="1"/>
    <col min="13" max="13" width="10.140625" bestFit="1" customWidth="1"/>
    <col min="14" max="14" width="12" bestFit="1" customWidth="1"/>
    <col min="15" max="15" width="6" bestFit="1" customWidth="1"/>
    <col min="16" max="16" width="10.140625" bestFit="1" customWidth="1"/>
    <col min="17" max="17" width="12" bestFit="1" customWidth="1"/>
    <col min="18" max="18" width="8.28515625" bestFit="1" customWidth="1"/>
    <col min="19" max="19" width="10.140625" bestFit="1" customWidth="1"/>
    <col min="20" max="20" width="6" bestFit="1" customWidth="1"/>
    <col min="21" max="21" width="10.140625" bestFit="1" customWidth="1"/>
    <col min="22" max="22" width="12" bestFit="1" customWidth="1"/>
    <col min="23" max="23" width="10.85546875" bestFit="1" customWidth="1"/>
    <col min="24" max="24" width="10.7109375" bestFit="1" customWidth="1"/>
    <col min="25" max="25" width="7.5703125" bestFit="1" customWidth="1"/>
    <col min="26" max="26" width="13.7109375" bestFit="1" customWidth="1"/>
    <col min="27" max="27" width="10.85546875" bestFit="1" customWidth="1"/>
  </cols>
  <sheetData>
    <row r="1" spans="1:28">
      <c r="A1" t="s">
        <v>30</v>
      </c>
      <c r="B1" t="s">
        <v>34</v>
      </c>
      <c r="C1" t="s">
        <v>33</v>
      </c>
      <c r="D1" t="s">
        <v>35</v>
      </c>
      <c r="E1" t="s">
        <v>59</v>
      </c>
      <c r="F1" t="s">
        <v>36</v>
      </c>
      <c r="G1" t="s">
        <v>60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46</v>
      </c>
      <c r="R1" t="s">
        <v>47</v>
      </c>
      <c r="S1" t="s">
        <v>48</v>
      </c>
      <c r="T1" t="s">
        <v>49</v>
      </c>
      <c r="U1" t="s">
        <v>50</v>
      </c>
      <c r="V1" t="s">
        <v>51</v>
      </c>
      <c r="W1" t="s">
        <v>61</v>
      </c>
      <c r="X1" t="s">
        <v>62</v>
      </c>
      <c r="Y1" t="s">
        <v>63</v>
      </c>
      <c r="Z1" t="s">
        <v>64</v>
      </c>
      <c r="AA1" t="s">
        <v>65</v>
      </c>
      <c r="AB1" t="s">
        <v>66</v>
      </c>
    </row>
    <row r="2" spans="1:28">
      <c r="A2" t="s">
        <v>67</v>
      </c>
      <c r="B2" s="16">
        <v>0</v>
      </c>
      <c r="C2" s="16">
        <v>7</v>
      </c>
      <c r="D2" t="s">
        <v>79</v>
      </c>
      <c r="AB2" t="s">
        <v>142</v>
      </c>
    </row>
    <row r="3" spans="1:28">
      <c r="A3" t="s">
        <v>67</v>
      </c>
      <c r="B3" s="16">
        <f>C2</f>
        <v>7</v>
      </c>
      <c r="C3" s="16">
        <v>26.9</v>
      </c>
      <c r="D3" t="s">
        <v>80</v>
      </c>
      <c r="E3">
        <v>55</v>
      </c>
      <c r="F3" t="s">
        <v>81</v>
      </c>
      <c r="G3">
        <v>45</v>
      </c>
      <c r="H3" t="s">
        <v>82</v>
      </c>
      <c r="I3">
        <v>0</v>
      </c>
      <c r="L3" t="s">
        <v>83</v>
      </c>
      <c r="M3">
        <v>1</v>
      </c>
      <c r="N3" t="s">
        <v>84</v>
      </c>
      <c r="AB3" t="s">
        <v>143</v>
      </c>
    </row>
    <row r="4" spans="1:28">
      <c r="A4" t="s">
        <v>67</v>
      </c>
      <c r="B4" s="16">
        <f t="shared" ref="B4:B22" si="0">C3</f>
        <v>26.9</v>
      </c>
      <c r="C4" s="16">
        <v>28</v>
      </c>
      <c r="D4" t="s">
        <v>85</v>
      </c>
      <c r="H4" t="s">
        <v>86</v>
      </c>
      <c r="I4">
        <v>0</v>
      </c>
      <c r="AB4" t="s">
        <v>144</v>
      </c>
    </row>
    <row r="5" spans="1:28">
      <c r="A5" t="s">
        <v>67</v>
      </c>
      <c r="B5" s="16">
        <f t="shared" si="0"/>
        <v>28</v>
      </c>
      <c r="C5" s="16">
        <v>29</v>
      </c>
      <c r="D5" t="s">
        <v>80</v>
      </c>
      <c r="H5" t="s">
        <v>87</v>
      </c>
      <c r="I5">
        <v>0</v>
      </c>
      <c r="L5" t="s">
        <v>96</v>
      </c>
      <c r="M5">
        <v>2</v>
      </c>
      <c r="N5" t="s">
        <v>97</v>
      </c>
      <c r="O5" t="s">
        <v>98</v>
      </c>
      <c r="P5">
        <v>1</v>
      </c>
      <c r="Q5" t="s">
        <v>84</v>
      </c>
      <c r="AB5" t="s">
        <v>145</v>
      </c>
    </row>
    <row r="6" spans="1:28">
      <c r="A6" t="s">
        <v>67</v>
      </c>
      <c r="B6" s="16">
        <f t="shared" si="0"/>
        <v>29</v>
      </c>
      <c r="C6" s="16">
        <v>30</v>
      </c>
      <c r="D6" t="s">
        <v>88</v>
      </c>
      <c r="H6" t="s">
        <v>86</v>
      </c>
      <c r="I6">
        <v>0</v>
      </c>
      <c r="AB6" t="s">
        <v>146</v>
      </c>
    </row>
    <row r="7" spans="1:28">
      <c r="A7" t="s">
        <v>67</v>
      </c>
      <c r="B7" s="16">
        <f t="shared" si="0"/>
        <v>30</v>
      </c>
      <c r="C7" s="16">
        <v>35</v>
      </c>
      <c r="D7" t="s">
        <v>80</v>
      </c>
      <c r="E7">
        <v>93</v>
      </c>
      <c r="F7" t="s">
        <v>89</v>
      </c>
      <c r="G7">
        <v>7</v>
      </c>
      <c r="H7" t="s">
        <v>87</v>
      </c>
      <c r="I7">
        <v>1</v>
      </c>
      <c r="J7" t="s">
        <v>99</v>
      </c>
      <c r="K7" t="s">
        <v>100</v>
      </c>
      <c r="L7" t="s">
        <v>98</v>
      </c>
      <c r="M7">
        <v>2</v>
      </c>
      <c r="N7" t="s">
        <v>97</v>
      </c>
      <c r="O7" t="s">
        <v>98</v>
      </c>
      <c r="P7">
        <v>1</v>
      </c>
      <c r="Q7" t="s">
        <v>101</v>
      </c>
      <c r="AB7" t="s">
        <v>147</v>
      </c>
    </row>
    <row r="8" spans="1:28">
      <c r="A8" t="s">
        <v>67</v>
      </c>
      <c r="B8" s="16">
        <f t="shared" si="0"/>
        <v>35</v>
      </c>
      <c r="C8" s="16">
        <v>42</v>
      </c>
      <c r="D8" t="s">
        <v>80</v>
      </c>
      <c r="H8" t="s">
        <v>90</v>
      </c>
      <c r="I8">
        <v>1</v>
      </c>
      <c r="J8" t="s">
        <v>99</v>
      </c>
      <c r="K8" t="s">
        <v>100</v>
      </c>
      <c r="L8" t="s">
        <v>96</v>
      </c>
      <c r="M8">
        <v>5</v>
      </c>
      <c r="N8" t="s">
        <v>102</v>
      </c>
      <c r="O8" t="s">
        <v>96</v>
      </c>
      <c r="P8" t="s">
        <v>100</v>
      </c>
      <c r="Q8" t="s">
        <v>103</v>
      </c>
      <c r="AB8" t="s">
        <v>148</v>
      </c>
    </row>
    <row r="9" spans="1:28">
      <c r="A9" t="s">
        <v>67</v>
      </c>
      <c r="B9" s="16">
        <f t="shared" si="0"/>
        <v>42</v>
      </c>
      <c r="C9" s="16">
        <v>53.7</v>
      </c>
      <c r="D9" t="s">
        <v>88</v>
      </c>
      <c r="E9">
        <v>70</v>
      </c>
      <c r="F9" t="s">
        <v>80</v>
      </c>
      <c r="G9">
        <v>30</v>
      </c>
      <c r="H9" t="s">
        <v>86</v>
      </c>
      <c r="I9">
        <v>1</v>
      </c>
      <c r="J9" t="s">
        <v>99</v>
      </c>
      <c r="K9" t="s">
        <v>100</v>
      </c>
      <c r="L9" t="s">
        <v>104</v>
      </c>
      <c r="M9">
        <v>3</v>
      </c>
      <c r="N9" t="s">
        <v>97</v>
      </c>
      <c r="O9" t="s">
        <v>98</v>
      </c>
      <c r="P9">
        <v>1</v>
      </c>
      <c r="Q9" t="s">
        <v>84</v>
      </c>
      <c r="AB9" t="s">
        <v>149</v>
      </c>
    </row>
    <row r="10" spans="1:28">
      <c r="A10" t="s">
        <v>67</v>
      </c>
      <c r="B10" s="16">
        <f t="shared" si="0"/>
        <v>53.7</v>
      </c>
      <c r="C10" s="16">
        <v>56</v>
      </c>
      <c r="D10" t="s">
        <v>80</v>
      </c>
      <c r="E10">
        <v>100</v>
      </c>
      <c r="H10" t="s">
        <v>87</v>
      </c>
      <c r="I10">
        <v>1</v>
      </c>
      <c r="J10" t="s">
        <v>99</v>
      </c>
      <c r="K10" t="s">
        <v>100</v>
      </c>
      <c r="L10" t="s">
        <v>105</v>
      </c>
      <c r="M10">
        <v>5</v>
      </c>
      <c r="N10" t="s">
        <v>102</v>
      </c>
      <c r="T10" t="s">
        <v>106</v>
      </c>
      <c r="U10" t="s">
        <v>100</v>
      </c>
      <c r="AB10" t="s">
        <v>150</v>
      </c>
    </row>
    <row r="11" spans="1:28">
      <c r="A11" t="s">
        <v>67</v>
      </c>
      <c r="B11" s="16">
        <f t="shared" si="0"/>
        <v>56</v>
      </c>
      <c r="C11" s="16">
        <v>56.5</v>
      </c>
      <c r="D11" t="s">
        <v>91</v>
      </c>
      <c r="E11">
        <v>100</v>
      </c>
      <c r="F11" t="s">
        <v>80</v>
      </c>
      <c r="H11" t="s">
        <v>92</v>
      </c>
      <c r="I11">
        <v>2</v>
      </c>
      <c r="J11" t="s">
        <v>107</v>
      </c>
      <c r="K11">
        <v>2</v>
      </c>
      <c r="T11" t="s">
        <v>106</v>
      </c>
      <c r="U11" t="s">
        <v>100</v>
      </c>
      <c r="AB11" t="s">
        <v>151</v>
      </c>
    </row>
    <row r="12" spans="1:28">
      <c r="A12" t="s">
        <v>67</v>
      </c>
      <c r="B12" s="16">
        <f t="shared" si="0"/>
        <v>56.5</v>
      </c>
      <c r="C12" s="16">
        <v>56.9</v>
      </c>
      <c r="D12" t="s">
        <v>93</v>
      </c>
      <c r="E12">
        <v>100</v>
      </c>
      <c r="F12" t="s">
        <v>94</v>
      </c>
      <c r="H12" t="s">
        <v>95</v>
      </c>
      <c r="I12">
        <v>0</v>
      </c>
      <c r="AB12" t="s">
        <v>152</v>
      </c>
    </row>
    <row r="13" spans="1:28">
      <c r="A13" t="s">
        <v>67</v>
      </c>
      <c r="B13" s="16">
        <f t="shared" si="0"/>
        <v>56.9</v>
      </c>
      <c r="C13" s="16">
        <v>59.8</v>
      </c>
      <c r="D13" t="s">
        <v>108</v>
      </c>
      <c r="E13">
        <v>85</v>
      </c>
      <c r="F13" t="s">
        <v>94</v>
      </c>
      <c r="G13">
        <v>20</v>
      </c>
      <c r="H13" t="s">
        <v>87</v>
      </c>
      <c r="I13">
        <v>1</v>
      </c>
      <c r="J13" t="s">
        <v>99</v>
      </c>
      <c r="K13" t="s">
        <v>100</v>
      </c>
      <c r="L13" t="s">
        <v>98</v>
      </c>
      <c r="M13">
        <v>1</v>
      </c>
      <c r="N13" t="s">
        <v>84</v>
      </c>
      <c r="O13" t="s">
        <v>96</v>
      </c>
      <c r="P13" t="s">
        <v>100</v>
      </c>
      <c r="Q13" t="s">
        <v>97</v>
      </c>
      <c r="AB13" t="s">
        <v>153</v>
      </c>
    </row>
    <row r="14" spans="1:28">
      <c r="A14" t="s">
        <v>67</v>
      </c>
      <c r="B14" s="16">
        <f t="shared" si="0"/>
        <v>59.8</v>
      </c>
      <c r="C14" s="16">
        <v>60.1</v>
      </c>
      <c r="D14" t="s">
        <v>93</v>
      </c>
      <c r="E14">
        <v>100</v>
      </c>
      <c r="F14" t="s">
        <v>94</v>
      </c>
      <c r="H14" t="s">
        <v>95</v>
      </c>
      <c r="I14">
        <v>0</v>
      </c>
      <c r="AB14" t="s">
        <v>154</v>
      </c>
    </row>
    <row r="15" spans="1:28">
      <c r="A15" t="s">
        <v>67</v>
      </c>
      <c r="B15" s="16">
        <f t="shared" si="0"/>
        <v>60.1</v>
      </c>
      <c r="C15" s="16">
        <v>75</v>
      </c>
      <c r="D15" t="s">
        <v>80</v>
      </c>
      <c r="E15">
        <v>98</v>
      </c>
      <c r="F15" t="s">
        <v>109</v>
      </c>
      <c r="G15">
        <v>2</v>
      </c>
      <c r="H15" t="s">
        <v>87</v>
      </c>
      <c r="I15">
        <v>2</v>
      </c>
      <c r="J15" t="s">
        <v>107</v>
      </c>
      <c r="K15">
        <v>2</v>
      </c>
      <c r="L15" t="s">
        <v>110</v>
      </c>
      <c r="M15">
        <v>1</v>
      </c>
      <c r="N15" t="s">
        <v>97</v>
      </c>
      <c r="O15" t="s">
        <v>98</v>
      </c>
      <c r="P15" t="s">
        <v>100</v>
      </c>
      <c r="Q15" t="s">
        <v>101</v>
      </c>
      <c r="R15" t="s">
        <v>100</v>
      </c>
      <c r="S15" t="s">
        <v>111</v>
      </c>
      <c r="AB15" t="s">
        <v>155</v>
      </c>
    </row>
    <row r="16" spans="1:28">
      <c r="A16" t="s">
        <v>67</v>
      </c>
      <c r="B16" s="16">
        <f t="shared" si="0"/>
        <v>75</v>
      </c>
      <c r="C16" s="16">
        <v>75.3</v>
      </c>
      <c r="D16" t="s">
        <v>93</v>
      </c>
      <c r="E16">
        <v>100</v>
      </c>
      <c r="F16" t="s">
        <v>94</v>
      </c>
      <c r="H16" t="s">
        <v>112</v>
      </c>
      <c r="I16">
        <v>0</v>
      </c>
      <c r="L16" t="s">
        <v>98</v>
      </c>
      <c r="M16">
        <v>5</v>
      </c>
      <c r="N16" t="s">
        <v>113</v>
      </c>
      <c r="AB16" t="s">
        <v>156</v>
      </c>
    </row>
    <row r="17" spans="1:28">
      <c r="A17" t="s">
        <v>67</v>
      </c>
      <c r="B17" s="16">
        <f t="shared" si="0"/>
        <v>75.3</v>
      </c>
      <c r="C17" s="16">
        <v>79.5</v>
      </c>
      <c r="D17" t="s">
        <v>80</v>
      </c>
      <c r="E17">
        <v>100</v>
      </c>
      <c r="H17" t="s">
        <v>87</v>
      </c>
      <c r="I17">
        <v>1</v>
      </c>
      <c r="J17" t="s">
        <v>99</v>
      </c>
      <c r="K17" t="s">
        <v>100</v>
      </c>
      <c r="L17" t="s">
        <v>98</v>
      </c>
      <c r="M17">
        <v>1</v>
      </c>
      <c r="N17" t="s">
        <v>97</v>
      </c>
      <c r="O17" t="s">
        <v>96</v>
      </c>
      <c r="P17" t="s">
        <v>100</v>
      </c>
      <c r="Q17" t="s">
        <v>97</v>
      </c>
      <c r="AB17" t="s">
        <v>157</v>
      </c>
    </row>
    <row r="18" spans="1:28">
      <c r="A18" t="s">
        <v>67</v>
      </c>
      <c r="B18" s="16">
        <f t="shared" si="0"/>
        <v>79.5</v>
      </c>
      <c r="C18" s="16">
        <v>80.5</v>
      </c>
      <c r="D18" t="s">
        <v>93</v>
      </c>
      <c r="E18">
        <v>100</v>
      </c>
      <c r="F18" t="s">
        <v>94</v>
      </c>
      <c r="H18" t="s">
        <v>95</v>
      </c>
      <c r="I18">
        <v>0</v>
      </c>
      <c r="AB18" t="s">
        <v>158</v>
      </c>
    </row>
    <row r="19" spans="1:28">
      <c r="A19" t="s">
        <v>67</v>
      </c>
      <c r="B19" s="16">
        <f t="shared" si="0"/>
        <v>80.5</v>
      </c>
      <c r="C19" s="16">
        <v>82.7</v>
      </c>
      <c r="D19" t="s">
        <v>80</v>
      </c>
      <c r="E19">
        <v>97</v>
      </c>
      <c r="F19" t="s">
        <v>91</v>
      </c>
      <c r="G19">
        <v>3</v>
      </c>
      <c r="H19" t="s">
        <v>87</v>
      </c>
      <c r="I19">
        <v>2</v>
      </c>
      <c r="J19" t="s">
        <v>99</v>
      </c>
      <c r="K19" t="s">
        <v>100</v>
      </c>
      <c r="L19" t="s">
        <v>114</v>
      </c>
      <c r="M19">
        <v>1</v>
      </c>
      <c r="N19" t="s">
        <v>115</v>
      </c>
      <c r="O19" t="s">
        <v>83</v>
      </c>
      <c r="P19">
        <v>1</v>
      </c>
      <c r="Q19" t="s">
        <v>101</v>
      </c>
      <c r="T19" t="s">
        <v>116</v>
      </c>
      <c r="U19" t="s">
        <v>100</v>
      </c>
      <c r="V19" t="s">
        <v>117</v>
      </c>
      <c r="AB19" t="s">
        <v>159</v>
      </c>
    </row>
    <row r="20" spans="1:28">
      <c r="A20" t="s">
        <v>67</v>
      </c>
      <c r="B20" s="16">
        <f t="shared" si="0"/>
        <v>82.7</v>
      </c>
      <c r="C20" s="16">
        <v>84.4</v>
      </c>
      <c r="D20" t="s">
        <v>109</v>
      </c>
      <c r="E20">
        <v>20</v>
      </c>
      <c r="F20" t="s">
        <v>108</v>
      </c>
      <c r="G20">
        <v>80</v>
      </c>
      <c r="H20" t="s">
        <v>90</v>
      </c>
      <c r="I20">
        <v>1</v>
      </c>
      <c r="J20" t="s">
        <v>99</v>
      </c>
      <c r="K20" t="s">
        <v>100</v>
      </c>
      <c r="L20" t="s">
        <v>114</v>
      </c>
      <c r="M20">
        <v>10</v>
      </c>
      <c r="N20" t="s">
        <v>115</v>
      </c>
      <c r="O20" t="s">
        <v>83</v>
      </c>
      <c r="P20">
        <v>2</v>
      </c>
      <c r="Q20" t="s">
        <v>97</v>
      </c>
      <c r="R20" t="s">
        <v>100</v>
      </c>
      <c r="S20" t="s">
        <v>118</v>
      </c>
      <c r="T20" t="s">
        <v>106</v>
      </c>
      <c r="U20" t="s">
        <v>100</v>
      </c>
      <c r="V20" t="s">
        <v>119</v>
      </c>
      <c r="AB20" t="s">
        <v>160</v>
      </c>
    </row>
    <row r="21" spans="1:28">
      <c r="A21" t="s">
        <v>67</v>
      </c>
      <c r="B21" s="16">
        <f t="shared" si="0"/>
        <v>84.4</v>
      </c>
      <c r="C21" s="16">
        <v>86</v>
      </c>
      <c r="D21" t="s">
        <v>108</v>
      </c>
      <c r="E21">
        <v>85</v>
      </c>
      <c r="F21" t="s">
        <v>91</v>
      </c>
      <c r="G21">
        <v>15</v>
      </c>
      <c r="H21" t="s">
        <v>120</v>
      </c>
      <c r="I21">
        <v>1</v>
      </c>
      <c r="J21" t="s">
        <v>99</v>
      </c>
      <c r="K21" t="s">
        <v>100</v>
      </c>
      <c r="AB21" t="s">
        <v>161</v>
      </c>
    </row>
    <row r="22" spans="1:28">
      <c r="A22" t="s">
        <v>67</v>
      </c>
      <c r="B22" s="16">
        <f t="shared" si="0"/>
        <v>86</v>
      </c>
      <c r="C22" s="16">
        <v>89</v>
      </c>
      <c r="D22" t="s">
        <v>80</v>
      </c>
      <c r="E22">
        <v>65</v>
      </c>
      <c r="F22" t="s">
        <v>108</v>
      </c>
      <c r="G22">
        <v>35</v>
      </c>
      <c r="H22" t="s">
        <v>87</v>
      </c>
      <c r="I22">
        <v>1</v>
      </c>
      <c r="J22" t="s">
        <v>99</v>
      </c>
      <c r="K22" t="s">
        <v>100</v>
      </c>
      <c r="L22" t="s">
        <v>83</v>
      </c>
      <c r="M22" t="s">
        <v>100</v>
      </c>
      <c r="N22" t="s">
        <v>115</v>
      </c>
      <c r="O22" t="s">
        <v>83</v>
      </c>
      <c r="P22" t="s">
        <v>100</v>
      </c>
      <c r="Q22" t="s">
        <v>97</v>
      </c>
      <c r="AB22" t="s">
        <v>162</v>
      </c>
    </row>
    <row r="23" spans="1:28">
      <c r="B23" s="16"/>
      <c r="C23" s="16"/>
    </row>
    <row r="24" spans="1:28">
      <c r="B24" s="16"/>
      <c r="C24" s="16"/>
    </row>
    <row r="25" spans="1:28">
      <c r="B25" s="16"/>
      <c r="C25" s="16"/>
    </row>
    <row r="26" spans="1:28">
      <c r="B26" s="16"/>
      <c r="C26" s="16"/>
    </row>
    <row r="27" spans="1:28">
      <c r="B27" s="16"/>
      <c r="C27" s="16"/>
    </row>
    <row r="28" spans="1:28">
      <c r="B28" s="16"/>
      <c r="C28" s="16"/>
    </row>
    <row r="29" spans="1:28">
      <c r="B29" s="16"/>
      <c r="C29" s="16"/>
    </row>
    <row r="30" spans="1:28">
      <c r="B30" s="16"/>
      <c r="C30" s="16"/>
    </row>
    <row r="31" spans="1:28">
      <c r="B31" s="16"/>
      <c r="C31" s="16"/>
    </row>
    <row r="32" spans="1:28">
      <c r="B32" s="16"/>
      <c r="C32" s="16"/>
    </row>
    <row r="33" spans="2:3">
      <c r="B33" s="16"/>
      <c r="C33" s="16"/>
    </row>
    <row r="34" spans="2:3">
      <c r="B34" s="16"/>
      <c r="C34" s="16"/>
    </row>
    <row r="35" spans="2:3">
      <c r="B35" s="16"/>
      <c r="C35" s="16"/>
    </row>
    <row r="36" spans="2:3">
      <c r="B36" s="16"/>
      <c r="C36" s="16"/>
    </row>
    <row r="37" spans="2:3">
      <c r="B37" s="16"/>
      <c r="C37" s="16"/>
    </row>
    <row r="38" spans="2:3">
      <c r="B38" s="16"/>
      <c r="C38" s="16"/>
    </row>
    <row r="39" spans="2:3">
      <c r="B39" s="16"/>
      <c r="C39" s="16"/>
    </row>
    <row r="40" spans="2:3">
      <c r="B40" s="16"/>
      <c r="C40" s="16"/>
    </row>
    <row r="41" spans="2:3">
      <c r="B41" s="16"/>
      <c r="C41" s="16"/>
    </row>
    <row r="42" spans="2:3">
      <c r="B42" s="16"/>
      <c r="C42" s="16"/>
    </row>
    <row r="43" spans="2:3">
      <c r="B43" s="16"/>
      <c r="C43" s="16"/>
    </row>
    <row r="44" spans="2:3">
      <c r="B44" s="16"/>
      <c r="C44" s="16"/>
    </row>
    <row r="45" spans="2:3">
      <c r="B45" s="16"/>
      <c r="C45" s="16"/>
    </row>
    <row r="46" spans="2:3">
      <c r="B46" s="16"/>
      <c r="C46" s="16"/>
    </row>
    <row r="47" spans="2:3">
      <c r="B47" s="16"/>
      <c r="C47" s="16"/>
    </row>
    <row r="48" spans="2:3">
      <c r="B48" s="16"/>
      <c r="C48" s="16"/>
    </row>
    <row r="49" spans="2:3">
      <c r="B49" s="16"/>
      <c r="C49" s="16"/>
    </row>
    <row r="50" spans="2:3">
      <c r="B50" s="16"/>
      <c r="C50" s="16"/>
    </row>
    <row r="51" spans="2:3">
      <c r="B51" s="16"/>
      <c r="C51" s="16"/>
    </row>
    <row r="52" spans="2:3">
      <c r="B52" s="16"/>
      <c r="C52" s="16"/>
    </row>
    <row r="53" spans="2:3">
      <c r="B53" s="16"/>
      <c r="C53" s="16"/>
    </row>
    <row r="54" spans="2:3">
      <c r="B54" s="16"/>
      <c r="C54" s="16"/>
    </row>
    <row r="55" spans="2:3">
      <c r="B55" s="16"/>
      <c r="C55" s="16"/>
    </row>
    <row r="56" spans="2:3">
      <c r="B56" s="16"/>
      <c r="C56" s="16"/>
    </row>
    <row r="57" spans="2:3">
      <c r="B57" s="16"/>
      <c r="C57" s="16"/>
    </row>
    <row r="58" spans="2:3">
      <c r="B58" s="16"/>
      <c r="C58" s="16"/>
    </row>
    <row r="59" spans="2:3">
      <c r="B59" s="16"/>
      <c r="C59" s="16"/>
    </row>
    <row r="60" spans="2:3">
      <c r="B60" s="16"/>
      <c r="C60" s="16"/>
    </row>
    <row r="61" spans="2:3">
      <c r="B61" s="16"/>
      <c r="C61" s="16"/>
    </row>
    <row r="62" spans="2:3">
      <c r="B62" s="16"/>
      <c r="C62" s="16"/>
    </row>
    <row r="63" spans="2:3">
      <c r="B63" s="16"/>
      <c r="C63" s="16"/>
    </row>
    <row r="64" spans="2:3">
      <c r="B64" s="16"/>
      <c r="C64" s="16"/>
    </row>
    <row r="65" spans="2:3">
      <c r="B65" s="16"/>
      <c r="C65" s="16"/>
    </row>
    <row r="66" spans="2:3">
      <c r="B66" s="16"/>
      <c r="C66" s="16"/>
    </row>
    <row r="67" spans="2:3">
      <c r="B67" s="16"/>
      <c r="C67" s="16"/>
    </row>
    <row r="68" spans="2:3">
      <c r="B68" s="16"/>
      <c r="C68" s="16"/>
    </row>
    <row r="69" spans="2:3">
      <c r="B69" s="16"/>
      <c r="C69" s="16"/>
    </row>
    <row r="70" spans="2:3">
      <c r="B70" s="16"/>
      <c r="C70" s="16"/>
    </row>
    <row r="71" spans="2:3">
      <c r="B71" s="16"/>
      <c r="C71" s="16"/>
    </row>
    <row r="72" spans="2:3">
      <c r="B72" s="16"/>
      <c r="C72" s="16"/>
    </row>
    <row r="73" spans="2:3">
      <c r="B73" s="16"/>
      <c r="C73" s="16"/>
    </row>
    <row r="74" spans="2:3">
      <c r="B74" s="16"/>
      <c r="C74" s="16"/>
    </row>
    <row r="75" spans="2:3">
      <c r="B75" s="16"/>
      <c r="C75" s="16"/>
    </row>
    <row r="76" spans="2:3">
      <c r="B76" s="16"/>
      <c r="C76" s="16"/>
    </row>
  </sheetData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tabSelected="1" workbookViewId="0">
      <pane ySplit="1" topLeftCell="A2" activePane="bottomLeft" state="frozen"/>
      <selection pane="bottomLeft" sqref="A1:J10"/>
    </sheetView>
  </sheetViews>
  <sheetFormatPr defaultRowHeight="15"/>
  <cols>
    <col min="1" max="1" width="14.7109375" customWidth="1"/>
    <col min="6" max="6" width="10.42578125" bestFit="1" customWidth="1"/>
    <col min="7" max="7" width="9.85546875" bestFit="1" customWidth="1"/>
  </cols>
  <sheetData>
    <row r="1" spans="1:10">
      <c r="A1" t="s">
        <v>52</v>
      </c>
      <c r="B1" t="s">
        <v>30</v>
      </c>
      <c r="C1" t="s">
        <v>53</v>
      </c>
      <c r="D1" t="s">
        <v>31</v>
      </c>
      <c r="E1" t="s">
        <v>32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</row>
    <row r="2" spans="1:10">
      <c r="A2" s="15">
        <v>42979</v>
      </c>
      <c r="B2" t="s">
        <v>67</v>
      </c>
      <c r="C2">
        <v>1891387</v>
      </c>
      <c r="D2">
        <v>54.1</v>
      </c>
      <c r="E2">
        <v>54.6</v>
      </c>
      <c r="F2" t="s">
        <v>68</v>
      </c>
      <c r="G2" t="s">
        <v>69</v>
      </c>
      <c r="J2" t="s">
        <v>70</v>
      </c>
    </row>
    <row r="3" spans="1:10">
      <c r="A3" s="15">
        <v>42979</v>
      </c>
      <c r="B3" t="s">
        <v>67</v>
      </c>
      <c r="C3">
        <f>C2+1</f>
        <v>1891388</v>
      </c>
      <c r="F3" t="s">
        <v>71</v>
      </c>
      <c r="G3" t="s">
        <v>69</v>
      </c>
    </row>
    <row r="4" spans="1:10">
      <c r="A4" s="15">
        <v>42979</v>
      </c>
      <c r="B4" t="s">
        <v>67</v>
      </c>
      <c r="C4">
        <f t="shared" ref="C4:C10" si="0">C3+1</f>
        <v>1891389</v>
      </c>
      <c r="D4">
        <v>54.6</v>
      </c>
      <c r="E4">
        <v>56.3</v>
      </c>
      <c r="F4" t="s">
        <v>68</v>
      </c>
      <c r="G4" t="s">
        <v>69</v>
      </c>
      <c r="J4" t="s">
        <v>72</v>
      </c>
    </row>
    <row r="5" spans="1:10">
      <c r="A5" s="15">
        <v>42979</v>
      </c>
      <c r="B5" t="s">
        <v>67</v>
      </c>
      <c r="C5">
        <f t="shared" si="0"/>
        <v>1891390</v>
      </c>
      <c r="D5">
        <v>62.9</v>
      </c>
      <c r="E5">
        <v>63.9</v>
      </c>
      <c r="F5" t="s">
        <v>68</v>
      </c>
      <c r="G5" t="s">
        <v>69</v>
      </c>
      <c r="J5" t="s">
        <v>73</v>
      </c>
    </row>
    <row r="6" spans="1:10">
      <c r="A6" s="15">
        <v>42979</v>
      </c>
      <c r="B6" t="s">
        <v>67</v>
      </c>
      <c r="C6">
        <f t="shared" si="0"/>
        <v>1891391</v>
      </c>
      <c r="D6">
        <v>80.400000000000006</v>
      </c>
      <c r="E6">
        <v>81.400000000000006</v>
      </c>
      <c r="F6" t="s">
        <v>68</v>
      </c>
      <c r="G6" t="s">
        <v>69</v>
      </c>
      <c r="J6" t="s">
        <v>74</v>
      </c>
    </row>
    <row r="7" spans="1:10">
      <c r="A7" s="15">
        <v>42979</v>
      </c>
      <c r="B7" t="s">
        <v>67</v>
      </c>
      <c r="C7">
        <f t="shared" si="0"/>
        <v>1891392</v>
      </c>
      <c r="D7">
        <v>81.400000000000006</v>
      </c>
      <c r="E7">
        <v>82.4</v>
      </c>
      <c r="F7" t="s">
        <v>68</v>
      </c>
      <c r="G7" t="s">
        <v>69</v>
      </c>
      <c r="J7" t="s">
        <v>75</v>
      </c>
    </row>
    <row r="8" spans="1:10">
      <c r="A8" s="15">
        <v>42979</v>
      </c>
      <c r="B8" t="s">
        <v>67</v>
      </c>
      <c r="C8">
        <f t="shared" si="0"/>
        <v>1891393</v>
      </c>
      <c r="D8">
        <v>82.4</v>
      </c>
      <c r="E8">
        <v>84.3</v>
      </c>
      <c r="F8" t="s">
        <v>68</v>
      </c>
      <c r="G8" t="s">
        <v>69</v>
      </c>
      <c r="J8" t="s">
        <v>78</v>
      </c>
    </row>
    <row r="9" spans="1:10">
      <c r="A9" s="15">
        <v>42979</v>
      </c>
      <c r="B9" t="s">
        <v>67</v>
      </c>
      <c r="C9">
        <f t="shared" si="0"/>
        <v>1891394</v>
      </c>
      <c r="D9">
        <v>82.4</v>
      </c>
      <c r="E9">
        <v>84.3</v>
      </c>
      <c r="F9" t="s">
        <v>76</v>
      </c>
      <c r="G9" t="s">
        <v>69</v>
      </c>
      <c r="J9" t="s">
        <v>77</v>
      </c>
    </row>
    <row r="10" spans="1:10">
      <c r="A10" s="15">
        <v>42979</v>
      </c>
      <c r="B10" t="s">
        <v>67</v>
      </c>
      <c r="C10">
        <f t="shared" si="0"/>
        <v>1891395</v>
      </c>
      <c r="D10">
        <v>84.3</v>
      </c>
      <c r="E10">
        <v>85.7</v>
      </c>
      <c r="F10" t="s">
        <v>68</v>
      </c>
      <c r="G10" t="s">
        <v>69</v>
      </c>
      <c r="J10" t="s">
        <v>138</v>
      </c>
    </row>
    <row r="11" spans="1:10">
      <c r="A11" s="15"/>
    </row>
    <row r="12" spans="1:10">
      <c r="A12" s="15"/>
    </row>
    <row r="13" spans="1:10">
      <c r="A13" s="15"/>
    </row>
    <row r="14" spans="1:10">
      <c r="A14" s="15"/>
    </row>
    <row r="15" spans="1:10">
      <c r="A15" s="15"/>
    </row>
    <row r="16" spans="1:10">
      <c r="A16" s="15"/>
    </row>
    <row r="17" spans="1:1">
      <c r="A17" s="15"/>
    </row>
    <row r="18" spans="1:1">
      <c r="A18" s="15"/>
    </row>
    <row r="19" spans="1:1">
      <c r="A19" s="15"/>
    </row>
    <row r="20" spans="1:1">
      <c r="A20" s="15"/>
    </row>
    <row r="21" spans="1:1">
      <c r="A21" s="15"/>
    </row>
    <row r="22" spans="1:1">
      <c r="A22" s="15"/>
    </row>
    <row r="23" spans="1:1">
      <c r="A23" s="15"/>
    </row>
    <row r="24" spans="1:1">
      <c r="A24" s="15"/>
    </row>
    <row r="25" spans="1:1">
      <c r="A25" s="15"/>
    </row>
  </sheetData>
  <printOptions gridLines="1"/>
  <pageMargins left="0.7" right="0.7" top="0.75" bottom="0.75" header="0.3" footer="0.3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Logging form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Debbie James</cp:lastModifiedBy>
  <cp:lastPrinted>2017-09-02T00:51:57Z</cp:lastPrinted>
  <dcterms:created xsi:type="dcterms:W3CDTF">2017-08-13T18:44:13Z</dcterms:created>
  <dcterms:modified xsi:type="dcterms:W3CDTF">2017-11-03T17:58:15Z</dcterms:modified>
</cp:coreProperties>
</file>